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Mais Usados\setor compras 4ªdrp\DOCUMENTOS SIPE DIGITALIZADOS 2024\LICITAÇÃO\FUNCIONÁRIOS 2024\"/>
    </mc:Choice>
  </mc:AlternateContent>
  <bookViews>
    <workbookView xWindow="600" yWindow="690" windowWidth="28215" windowHeight="11955" activeTab="3"/>
  </bookViews>
  <sheets>
    <sheet name="AUX SERVIÇOS GERAIS" sheetId="5" r:id="rId1"/>
    <sheet name="OFICIAL DE MANUTENÇÃO PREDIAL" sheetId="1" r:id="rId2"/>
    <sheet name="ZELADOR" sheetId="8" r:id="rId3"/>
    <sheet name="GLOBAL" sheetId="10" r:id="rId4"/>
  </sheets>
  <definedNames>
    <definedName name="_xlnm.Print_Area" localSheetId="0">'AUX SERVIÇOS GERAIS'!$A$1:$C$58</definedName>
  </definedNames>
  <calcPr calcId="152511"/>
</workbook>
</file>

<file path=xl/calcChain.xml><?xml version="1.0" encoding="utf-8"?>
<calcChain xmlns="http://schemas.openxmlformats.org/spreadsheetml/2006/main">
  <c r="A39" i="8" l="1"/>
  <c r="A39" i="1"/>
  <c r="B5" i="10"/>
  <c r="A5" i="10"/>
  <c r="B4" i="10"/>
  <c r="A4" i="10"/>
  <c r="B3" i="10"/>
  <c r="A3" i="10"/>
  <c r="B54" i="8"/>
  <c r="B55" i="8"/>
  <c r="B53" i="8"/>
  <c r="C39" i="8"/>
  <c r="C38" i="8"/>
  <c r="A19" i="8"/>
  <c r="B13" i="8"/>
  <c r="A13" i="8"/>
  <c r="C7" i="8"/>
  <c r="B8" i="8"/>
  <c r="C8" i="8" s="1"/>
  <c r="A8" i="8"/>
  <c r="C39" i="1"/>
  <c r="C8" i="1"/>
  <c r="B54" i="1"/>
  <c r="B55" i="1"/>
  <c r="B53" i="1"/>
  <c r="C38" i="1"/>
  <c r="A19" i="1"/>
  <c r="B13" i="1"/>
  <c r="A13" i="1"/>
  <c r="C7" i="1"/>
  <c r="A8" i="1"/>
  <c r="B56" i="8" l="1"/>
  <c r="C41" i="8"/>
  <c r="C41" i="1"/>
  <c r="B56" i="5" l="1"/>
  <c r="B20" i="5"/>
  <c r="C41" i="5" l="1"/>
  <c r="C7" i="5" l="1"/>
  <c r="C8" i="5" l="1"/>
  <c r="C9" i="5" s="1"/>
  <c r="B35" i="8"/>
  <c r="B20" i="8"/>
  <c r="C9" i="8"/>
  <c r="B35" i="5"/>
  <c r="B35" i="1"/>
  <c r="B20" i="1"/>
  <c r="C9" i="1"/>
  <c r="C12" i="1" s="1"/>
  <c r="C19" i="1" l="1"/>
  <c r="C13" i="1"/>
  <c r="C12" i="5"/>
  <c r="C19" i="5"/>
  <c r="C13" i="5"/>
  <c r="C13" i="8" s="1"/>
  <c r="C24" i="5"/>
  <c r="C28" i="5"/>
  <c r="C32" i="5"/>
  <c r="C15" i="5"/>
  <c r="C17" i="5"/>
  <c r="C26" i="5"/>
  <c r="C30" i="5"/>
  <c r="C34" i="5"/>
  <c r="C12" i="8"/>
  <c r="C15" i="8"/>
  <c r="C17" i="8"/>
  <c r="C19" i="8"/>
  <c r="C24" i="8"/>
  <c r="C26" i="8"/>
  <c r="C28" i="8"/>
  <c r="C30" i="8"/>
  <c r="C32" i="8"/>
  <c r="C34" i="8"/>
  <c r="C14" i="8"/>
  <c r="C16" i="8"/>
  <c r="C18" i="8"/>
  <c r="C23" i="8"/>
  <c r="C25" i="8"/>
  <c r="C27" i="8"/>
  <c r="C29" i="8"/>
  <c r="C31" i="8"/>
  <c r="C33" i="8"/>
  <c r="C14" i="5"/>
  <c r="C16" i="5"/>
  <c r="C18" i="5"/>
  <c r="C23" i="5"/>
  <c r="C25" i="5"/>
  <c r="C27" i="5"/>
  <c r="C29" i="5"/>
  <c r="C31" i="5"/>
  <c r="C33" i="5"/>
  <c r="C17" i="1"/>
  <c r="C15" i="1"/>
  <c r="C23" i="1"/>
  <c r="C34" i="1"/>
  <c r="C32" i="1"/>
  <c r="C30" i="1"/>
  <c r="C28" i="1"/>
  <c r="C25" i="1"/>
  <c r="C18" i="1"/>
  <c r="C16" i="1"/>
  <c r="C14" i="1"/>
  <c r="C33" i="1"/>
  <c r="C31" i="1"/>
  <c r="C29" i="1"/>
  <c r="C26" i="1"/>
  <c r="C24" i="1"/>
  <c r="C27" i="1"/>
  <c r="C35" i="5" l="1"/>
  <c r="C20" i="5"/>
  <c r="C35" i="8"/>
  <c r="C20" i="8"/>
  <c r="C35" i="1"/>
  <c r="C20" i="1"/>
  <c r="C43" i="1" l="1"/>
  <c r="C43" i="8"/>
  <c r="C43" i="5"/>
  <c r="C47" i="1" l="1"/>
  <c r="C47" i="8"/>
  <c r="C47" i="5"/>
  <c r="C48" i="1"/>
  <c r="C48" i="8"/>
  <c r="C48" i="5"/>
  <c r="C49" i="1" l="1"/>
  <c r="C53" i="1" s="1"/>
  <c r="C49" i="8"/>
  <c r="C55" i="8" s="1"/>
  <c r="C49" i="5"/>
  <c r="C55" i="1" l="1"/>
  <c r="C54" i="1"/>
  <c r="C58" i="8"/>
  <c r="C54" i="8"/>
  <c r="C57" i="8"/>
  <c r="C5" i="10" s="1"/>
  <c r="D5" i="10" s="1"/>
  <c r="C53" i="8"/>
  <c r="C53" i="5"/>
  <c r="C54" i="5"/>
  <c r="C55" i="5"/>
  <c r="C56" i="1"/>
  <c r="C57" i="1" l="1"/>
  <c r="C4" i="10" s="1"/>
  <c r="D4" i="10" s="1"/>
  <c r="C56" i="5"/>
  <c r="C58" i="1"/>
  <c r="C57" i="5" l="1"/>
  <c r="C3" i="10" s="1"/>
  <c r="D3" i="10" s="1"/>
  <c r="D6" i="10" s="1"/>
  <c r="C58" i="5"/>
</calcChain>
</file>

<file path=xl/sharedStrings.xml><?xml version="1.0" encoding="utf-8"?>
<sst xmlns="http://schemas.openxmlformats.org/spreadsheetml/2006/main" count="178" uniqueCount="74">
  <si>
    <t>INSS</t>
  </si>
  <si>
    <t>FGTS</t>
  </si>
  <si>
    <t>FÉRIAS</t>
  </si>
  <si>
    <t>AVISO PRÉVIO TRABALHADO</t>
  </si>
  <si>
    <t>13º SALARIO</t>
  </si>
  <si>
    <t>FGTS SOBRE 13º SALARIO</t>
  </si>
  <si>
    <t>ADICIONAL DE FGTS SOBRE 13º SALARIO</t>
  </si>
  <si>
    <t>INSS EMPREGADOR SOBRE 13º SALARIO</t>
  </si>
  <si>
    <t>AUXILIO DOENÇA</t>
  </si>
  <si>
    <t>1/3 ABONO DE FÉRIAS</t>
  </si>
  <si>
    <t>FGTS SOBRE FÉRIAS</t>
  </si>
  <si>
    <t>ADICIONAL DE FGTS SOBRE FÉRIAS</t>
  </si>
  <si>
    <t>FGTS (VERBA RESCISÓRIA)</t>
  </si>
  <si>
    <t>FGTS (50% DE 8,0+1,74)</t>
  </si>
  <si>
    <t>VALE TRANSPORTE</t>
  </si>
  <si>
    <t>UNIFORMES E EPI'S</t>
  </si>
  <si>
    <t>COFINS</t>
  </si>
  <si>
    <t>PIS</t>
  </si>
  <si>
    <t>LUCRO</t>
  </si>
  <si>
    <t>REMUNERAÇÃO</t>
  </si>
  <si>
    <t xml:space="preserve">SALÁRIO </t>
  </si>
  <si>
    <t>INSALUBRIDADE</t>
  </si>
  <si>
    <t>TOTAL REMUNERAÇÃO</t>
  </si>
  <si>
    <t>SESI OU SESC</t>
  </si>
  <si>
    <t>SENAI OU SENAC</t>
  </si>
  <si>
    <t>SEBRAE</t>
  </si>
  <si>
    <t>SALARIO EDUCAÇÃO</t>
  </si>
  <si>
    <t>ENCARGOS SOCIAIS</t>
  </si>
  <si>
    <t>TOTAL ENCARGOS SOCIAIS</t>
  </si>
  <si>
    <t>ENCARGOS TRABALHISTAS</t>
  </si>
  <si>
    <t>INSUMOS</t>
  </si>
  <si>
    <t>TOTAL ENCARGOS TRABALHISTAS</t>
  </si>
  <si>
    <t>TOTAL INSUMOS</t>
  </si>
  <si>
    <t>TOTAL (REMUNERAÇÃO+ENCARGOS SOCIAIS+ENCARGOS TRABALHISTAS+INSUMOS)</t>
  </si>
  <si>
    <t>BONIFICAÇÕES E OUTRAS DESPESAS</t>
  </si>
  <si>
    <t>DESPESAS ADMINSITRATIVAS E OPERACIONAIS</t>
  </si>
  <si>
    <t>TOTAL DE BONIFICAÇÃO E OUTRAS DESPESAS</t>
  </si>
  <si>
    <t>TRIBUTAÇÃO FEDERAL SOBRE O FATURAMENTO</t>
  </si>
  <si>
    <t xml:space="preserve">ISSQN </t>
  </si>
  <si>
    <t>TOTAL DE TRIBUTOS SOBRE FATURAMENTO</t>
  </si>
  <si>
    <t>VALOR (R$)</t>
  </si>
  <si>
    <t>%</t>
  </si>
  <si>
    <t>DESCRIÇÃO</t>
  </si>
  <si>
    <t>ESPECIE DE TRIBUTO</t>
  </si>
  <si>
    <t>DESCRIÇÃO DO SERVIÇO / POSTO</t>
  </si>
  <si>
    <t>TOTAL GERAL - UNITÁRIO</t>
  </si>
  <si>
    <t>TOTAL GERAL - GLOBAL</t>
  </si>
  <si>
    <t xml:space="preserve">QUANTIDADE </t>
  </si>
  <si>
    <t>PLANILHA DE CUSTOS E FORMAÇÃO DE PREÇOS</t>
  </si>
  <si>
    <t xml:space="preserve"> </t>
  </si>
  <si>
    <t>SAT/RAT</t>
  </si>
  <si>
    <t>OUTROS (INCRA)</t>
  </si>
  <si>
    <t>OUTROS (ASSIDUIDADE)</t>
  </si>
  <si>
    <t>QUANTIDADE</t>
  </si>
  <si>
    <t>VALOR UNITÁRIO</t>
  </si>
  <si>
    <t>VALOR TOTAL</t>
  </si>
  <si>
    <t>VALOR GLOBAL</t>
  </si>
  <si>
    <t>CNPJ:</t>
  </si>
  <si>
    <t>VALOR GLOBAL MENSAL</t>
  </si>
  <si>
    <t>VALOR GLOBAL ANUAL</t>
  </si>
  <si>
    <t>AUXILIO ALIMENTAÇÃO</t>
  </si>
  <si>
    <t>OFICIAL DE MANUTENÇÃO PREDIAL</t>
  </si>
  <si>
    <t xml:space="preserve">REMUNERAÇÃO </t>
  </si>
  <si>
    <t>SALÁRIO</t>
  </si>
  <si>
    <t>DATA:</t>
  </si>
  <si>
    <t>ASSINATURA</t>
  </si>
  <si>
    <t>RAZÃO SOCIAL:</t>
  </si>
  <si>
    <t>R$: 4,00</t>
  </si>
  <si>
    <t>ZELADOR</t>
  </si>
  <si>
    <t>R$: 20,08</t>
  </si>
  <si>
    <t>R$:20,08</t>
  </si>
  <si>
    <t xml:space="preserve">AUX. DE SERVIÇOS GERAIS </t>
  </si>
  <si>
    <t>ISSQN - ITAJAÍ/SC</t>
  </si>
  <si>
    <t>R$: 22,06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</si>
</sst>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7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/>
    </xf>
    <xf numFmtId="0" fontId="3" fillId="0" borderId="0" xfId="0" applyFont="1" applyBorder="1" applyAlignment="1">
      <alignment horizontal="center"/>
    </xf>
    <xf numFmtId="0" fontId="0" fillId="0" borderId="0" xfId="0" applyBorder="1"/>
    <xf numFmtId="10" fontId="0" fillId="0" borderId="0" xfId="0" applyNumberFormat="1" applyBorder="1"/>
    <xf numFmtId="1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9" fontId="0" fillId="0" borderId="1" xfId="2" applyFont="1" applyBorder="1" applyAlignment="1">
      <alignment horizontal="center"/>
    </xf>
    <xf numFmtId="43" fontId="0" fillId="0" borderId="1" xfId="1" applyFont="1" applyBorder="1"/>
    <xf numFmtId="43" fontId="3" fillId="0" borderId="1" xfId="1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0" fontId="3" fillId="2" borderId="1" xfId="0" applyNumberFormat="1" applyFont="1" applyFill="1" applyBorder="1" applyAlignment="1">
      <alignment horizontal="center"/>
    </xf>
    <xf numFmtId="43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9" fontId="2" fillId="0" borderId="1" xfId="0" applyNumberFormat="1" applyFont="1" applyBorder="1" applyAlignment="1">
      <alignment horizontal="center"/>
    </xf>
    <xf numFmtId="10" fontId="0" fillId="0" borderId="1" xfId="2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43" fontId="2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3" fillId="3" borderId="0" xfId="0" applyFont="1" applyFill="1" applyBorder="1" applyAlignment="1">
      <alignment horizontal="center"/>
    </xf>
    <xf numFmtId="0" fontId="0" fillId="3" borderId="0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43" fontId="0" fillId="0" borderId="1" xfId="0" applyNumberFormat="1" applyBorder="1"/>
    <xf numFmtId="164" fontId="0" fillId="0" borderId="1" xfId="0" applyNumberFormat="1" applyBorder="1" applyAlignment="1">
      <alignment horizontal="center"/>
    </xf>
    <xf numFmtId="43" fontId="0" fillId="0" borderId="0" xfId="0" applyNumberFormat="1"/>
    <xf numFmtId="0" fontId="3" fillId="2" borderId="2" xfId="0" applyFont="1" applyFill="1" applyBorder="1" applyAlignment="1"/>
    <xf numFmtId="0" fontId="3" fillId="2" borderId="3" xfId="0" applyFont="1" applyFill="1" applyBorder="1" applyAlignment="1"/>
    <xf numFmtId="10" fontId="3" fillId="2" borderId="3" xfId="0" applyNumberFormat="1" applyFont="1" applyFill="1" applyBorder="1" applyAlignment="1"/>
    <xf numFmtId="10" fontId="4" fillId="0" borderId="3" xfId="0" applyNumberFormat="1" applyFont="1" applyFill="1" applyBorder="1" applyAlignment="1"/>
    <xf numFmtId="44" fontId="3" fillId="2" borderId="1" xfId="0" applyNumberFormat="1" applyFont="1" applyFill="1" applyBorder="1" applyAlignment="1">
      <alignment horizontal="center"/>
    </xf>
    <xf numFmtId="44" fontId="0" fillId="2" borderId="1" xfId="0" applyNumberFormat="1" applyFill="1" applyBorder="1" applyAlignment="1">
      <alignment horizontal="center"/>
    </xf>
    <xf numFmtId="44" fontId="3" fillId="2" borderId="1" xfId="1" applyNumberFormat="1" applyFont="1" applyFill="1" applyBorder="1" applyAlignment="1">
      <alignment horizontal="center"/>
    </xf>
    <xf numFmtId="44" fontId="4" fillId="0" borderId="1" xfId="0" applyNumberFormat="1" applyFont="1" applyBorder="1"/>
    <xf numFmtId="0" fontId="0" fillId="0" borderId="3" xfId="0" applyBorder="1" applyAlignment="1"/>
    <xf numFmtId="43" fontId="0" fillId="0" borderId="0" xfId="1" applyFont="1"/>
    <xf numFmtId="2" fontId="0" fillId="0" borderId="1" xfId="0" applyNumberFormat="1" applyBorder="1" applyAlignment="1">
      <alignment horizontal="right"/>
    </xf>
    <xf numFmtId="44" fontId="3" fillId="2" borderId="1" xfId="0" applyNumberFormat="1" applyFont="1" applyFill="1" applyBorder="1" applyAlignment="1">
      <alignment horizontal="right"/>
    </xf>
    <xf numFmtId="10" fontId="3" fillId="2" borderId="3" xfId="0" applyNumberFormat="1" applyFont="1" applyFill="1" applyBorder="1" applyAlignment="1">
      <alignment horizontal="center"/>
    </xf>
    <xf numFmtId="0" fontId="0" fillId="0" borderId="1" xfId="0" applyBorder="1" applyAlignment="1"/>
    <xf numFmtId="44" fontId="2" fillId="0" borderId="1" xfId="0" applyNumberFormat="1" applyFont="1" applyBorder="1"/>
    <xf numFmtId="44" fontId="0" fillId="0" borderId="0" xfId="0" applyNumberFormat="1"/>
    <xf numFmtId="10" fontId="0" fillId="0" borderId="1" xfId="2" applyNumberFormat="1" applyFont="1" applyBorder="1" applyAlignment="1"/>
    <xf numFmtId="10" fontId="0" fillId="0" borderId="1" xfId="0" applyNumberFormat="1" applyBorder="1" applyAlignment="1"/>
    <xf numFmtId="0" fontId="0" fillId="3" borderId="5" xfId="0" applyFill="1" applyBorder="1" applyAlignment="1">
      <alignment vertical="center"/>
    </xf>
    <xf numFmtId="44" fontId="0" fillId="0" borderId="1" xfId="0" applyNumberFormat="1" applyBorder="1"/>
    <xf numFmtId="0" fontId="2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vertical="center" wrapText="1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0" fillId="3" borderId="0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4" fontId="6" fillId="0" borderId="0" xfId="0" applyNumberFormat="1" applyFont="1"/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topLeftCell="A16" zoomScaleNormal="100" workbookViewId="0">
      <pane xSplit="1" topLeftCell="B1" activePane="topRight" state="frozen"/>
      <selection activeCell="A7" sqref="A7"/>
      <selection pane="topRight" activeCell="C40" sqref="C40"/>
    </sheetView>
  </sheetViews>
  <sheetFormatPr defaultRowHeight="15" x14ac:dyDescent="0.25"/>
  <cols>
    <col min="1" max="1" width="52.7109375" customWidth="1"/>
    <col min="2" max="2" width="7.7109375" customWidth="1"/>
    <col min="3" max="3" width="17.42578125" customWidth="1"/>
    <col min="4" max="4" width="12" customWidth="1"/>
    <col min="5" max="5" width="11.5703125" bestFit="1" customWidth="1"/>
  </cols>
  <sheetData>
    <row r="1" spans="1:3" ht="23.25" x14ac:dyDescent="0.35">
      <c r="A1" s="72" t="s">
        <v>48</v>
      </c>
      <c r="B1" s="72"/>
      <c r="C1" s="72"/>
    </row>
    <row r="2" spans="1:3" x14ac:dyDescent="0.25">
      <c r="A2" s="56" t="s">
        <v>44</v>
      </c>
      <c r="B2" s="70" t="s">
        <v>71</v>
      </c>
      <c r="C2" s="71"/>
    </row>
    <row r="3" spans="1:3" x14ac:dyDescent="0.25">
      <c r="A3" s="23" t="s">
        <v>47</v>
      </c>
      <c r="B3" s="76">
        <v>1</v>
      </c>
      <c r="C3" s="76"/>
    </row>
    <row r="4" spans="1:3" x14ac:dyDescent="0.25">
      <c r="A4" s="24"/>
      <c r="B4" s="24"/>
      <c r="C4" s="26"/>
    </row>
    <row r="5" spans="1:3" ht="20.25" customHeight="1" x14ac:dyDescent="0.25">
      <c r="A5" s="75" t="s">
        <v>19</v>
      </c>
      <c r="B5" s="75"/>
      <c r="C5" s="75"/>
    </row>
    <row r="6" spans="1:3" x14ac:dyDescent="0.25">
      <c r="A6" s="29" t="s">
        <v>20</v>
      </c>
      <c r="B6" s="46"/>
      <c r="C6" s="11">
        <v>1501.62</v>
      </c>
    </row>
    <row r="7" spans="1:3" x14ac:dyDescent="0.25">
      <c r="A7" s="10" t="s">
        <v>21</v>
      </c>
      <c r="B7" s="54">
        <v>0.2</v>
      </c>
      <c r="C7" s="11">
        <f>C6*B7</f>
        <v>300.32400000000001</v>
      </c>
    </row>
    <row r="8" spans="1:3" x14ac:dyDescent="0.25">
      <c r="A8" s="27" t="s">
        <v>52</v>
      </c>
      <c r="B8" s="54">
        <v>7.0000000000000007E-2</v>
      </c>
      <c r="C8" s="11">
        <f>(C6+C7)*B8</f>
        <v>126.13608000000001</v>
      </c>
    </row>
    <row r="9" spans="1:3" x14ac:dyDescent="0.25">
      <c r="A9" s="74" t="s">
        <v>22</v>
      </c>
      <c r="B9" s="74"/>
      <c r="C9" s="44">
        <f>SUM(C6:C8)</f>
        <v>1928.08008</v>
      </c>
    </row>
    <row r="10" spans="1:3" x14ac:dyDescent="0.25">
      <c r="A10" s="4"/>
      <c r="B10" s="4"/>
    </row>
    <row r="11" spans="1:3" x14ac:dyDescent="0.25">
      <c r="A11" s="75" t="s">
        <v>27</v>
      </c>
      <c r="B11" s="75"/>
      <c r="C11" s="75"/>
    </row>
    <row r="12" spans="1:3" x14ac:dyDescent="0.25">
      <c r="A12" s="7" t="s">
        <v>0</v>
      </c>
      <c r="B12" s="8">
        <v>0.2</v>
      </c>
      <c r="C12" s="48">
        <f>$C$9*B12</f>
        <v>385.616016</v>
      </c>
    </row>
    <row r="13" spans="1:3" x14ac:dyDescent="0.25">
      <c r="A13" s="27" t="s">
        <v>50</v>
      </c>
      <c r="B13" s="6">
        <v>0.03</v>
      </c>
      <c r="C13" s="48">
        <f>$C$9*B13</f>
        <v>57.842402399999997</v>
      </c>
    </row>
    <row r="14" spans="1:3" x14ac:dyDescent="0.25">
      <c r="A14" s="7" t="s">
        <v>1</v>
      </c>
      <c r="B14" s="6">
        <v>0.08</v>
      </c>
      <c r="C14" s="48">
        <f t="shared" ref="C14:C19" si="0">$C$9*B14</f>
        <v>154.24640640000001</v>
      </c>
    </row>
    <row r="15" spans="1:3" x14ac:dyDescent="0.25">
      <c r="A15" s="7" t="s">
        <v>23</v>
      </c>
      <c r="B15" s="6">
        <v>1.4999999999999999E-2</v>
      </c>
      <c r="C15" s="48">
        <f t="shared" si="0"/>
        <v>28.921201199999999</v>
      </c>
    </row>
    <row r="16" spans="1:3" x14ac:dyDescent="0.25">
      <c r="A16" s="7" t="s">
        <v>24</v>
      </c>
      <c r="B16" s="6">
        <v>0.01</v>
      </c>
      <c r="C16" s="48">
        <f t="shared" si="0"/>
        <v>19.280800800000002</v>
      </c>
    </row>
    <row r="17" spans="1:4" x14ac:dyDescent="0.25">
      <c r="A17" s="7" t="s">
        <v>25</v>
      </c>
      <c r="B17" s="6">
        <v>6.0000000000000001E-3</v>
      </c>
      <c r="C17" s="48">
        <f t="shared" si="0"/>
        <v>11.56848048</v>
      </c>
    </row>
    <row r="18" spans="1:4" x14ac:dyDescent="0.25">
      <c r="A18" s="7" t="s">
        <v>26</v>
      </c>
      <c r="B18" s="18">
        <v>2.5000000000000001E-2</v>
      </c>
      <c r="C18" s="48">
        <f t="shared" si="0"/>
        <v>48.202002</v>
      </c>
    </row>
    <row r="19" spans="1:4" x14ac:dyDescent="0.25">
      <c r="A19" s="27" t="s">
        <v>51</v>
      </c>
      <c r="B19" s="36">
        <v>2E-3</v>
      </c>
      <c r="C19" s="48">
        <f t="shared" si="0"/>
        <v>3.8561601599999999</v>
      </c>
      <c r="D19" s="37"/>
    </row>
    <row r="20" spans="1:4" x14ac:dyDescent="0.25">
      <c r="A20" s="13" t="s">
        <v>28</v>
      </c>
      <c r="B20" s="14">
        <f>SUM(B12:B19)</f>
        <v>0.36800000000000005</v>
      </c>
      <c r="C20" s="42">
        <f>SUM(C12:C19)</f>
        <v>709.53346943999998</v>
      </c>
    </row>
    <row r="21" spans="1:4" x14ac:dyDescent="0.25">
      <c r="A21" s="4"/>
      <c r="B21" s="4"/>
    </row>
    <row r="22" spans="1:4" x14ac:dyDescent="0.25">
      <c r="A22" s="75" t="s">
        <v>29</v>
      </c>
      <c r="B22" s="75"/>
      <c r="C22" s="75"/>
    </row>
    <row r="23" spans="1:4" x14ac:dyDescent="0.25">
      <c r="A23" s="7" t="s">
        <v>2</v>
      </c>
      <c r="B23" s="6">
        <v>8.3299999999999999E-2</v>
      </c>
      <c r="C23" s="48">
        <f>$C$9*B23</f>
        <v>160.609070664</v>
      </c>
    </row>
    <row r="24" spans="1:4" x14ac:dyDescent="0.25">
      <c r="A24" s="7" t="s">
        <v>3</v>
      </c>
      <c r="B24" s="6">
        <v>2.2700000000000001E-2</v>
      </c>
      <c r="C24" s="48">
        <f t="shared" ref="C24:C34" si="1">$C$9*B24</f>
        <v>43.767417815999998</v>
      </c>
    </row>
    <row r="25" spans="1:4" x14ac:dyDescent="0.25">
      <c r="A25" s="7" t="s">
        <v>4</v>
      </c>
      <c r="B25" s="6">
        <v>8.3299999999999999E-2</v>
      </c>
      <c r="C25" s="48">
        <f t="shared" si="1"/>
        <v>160.609070664</v>
      </c>
    </row>
    <row r="26" spans="1:4" x14ac:dyDescent="0.25">
      <c r="A26" s="7" t="s">
        <v>5</v>
      </c>
      <c r="B26" s="6">
        <v>6.7000000000000002E-3</v>
      </c>
      <c r="C26" s="48">
        <f t="shared" si="1"/>
        <v>12.918136536</v>
      </c>
    </row>
    <row r="27" spans="1:4" x14ac:dyDescent="0.25">
      <c r="A27" s="7" t="s">
        <v>6</v>
      </c>
      <c r="B27" s="6">
        <v>4.0000000000000002E-4</v>
      </c>
      <c r="C27" s="48">
        <f>$C$9*B27</f>
        <v>0.77123203200000001</v>
      </c>
    </row>
    <row r="28" spans="1:4" x14ac:dyDescent="0.25">
      <c r="A28" s="7" t="s">
        <v>7</v>
      </c>
      <c r="B28" s="6">
        <v>1.67E-2</v>
      </c>
      <c r="C28" s="48">
        <f t="shared" si="1"/>
        <v>32.198937336</v>
      </c>
    </row>
    <row r="29" spans="1:4" x14ac:dyDescent="0.25">
      <c r="A29" s="7" t="s">
        <v>8</v>
      </c>
      <c r="B29" s="6">
        <v>3.5000000000000001E-3</v>
      </c>
      <c r="C29" s="48">
        <f t="shared" si="1"/>
        <v>6.7482802800000004</v>
      </c>
    </row>
    <row r="30" spans="1:4" x14ac:dyDescent="0.25">
      <c r="A30" s="7" t="s">
        <v>9</v>
      </c>
      <c r="B30" s="6">
        <v>2.7799999999999998E-2</v>
      </c>
      <c r="C30" s="48">
        <f t="shared" si="1"/>
        <v>53.600626223999996</v>
      </c>
    </row>
    <row r="31" spans="1:4" x14ac:dyDescent="0.25">
      <c r="A31" s="7" t="s">
        <v>10</v>
      </c>
      <c r="B31" s="6">
        <v>6.7000000000000002E-3</v>
      </c>
      <c r="C31" s="48">
        <f t="shared" si="1"/>
        <v>12.918136536</v>
      </c>
    </row>
    <row r="32" spans="1:4" x14ac:dyDescent="0.25">
      <c r="A32" s="7" t="s">
        <v>11</v>
      </c>
      <c r="B32" s="6">
        <v>4.0000000000000002E-4</v>
      </c>
      <c r="C32" s="48">
        <f t="shared" si="1"/>
        <v>0.77123203200000001</v>
      </c>
    </row>
    <row r="33" spans="1:3" x14ac:dyDescent="0.25">
      <c r="A33" s="7" t="s">
        <v>12</v>
      </c>
      <c r="B33" s="6">
        <v>1.7399999999999999E-2</v>
      </c>
      <c r="C33" s="48">
        <f t="shared" si="1"/>
        <v>33.548593391999994</v>
      </c>
    </row>
    <row r="34" spans="1:3" x14ac:dyDescent="0.25">
      <c r="A34" s="7" t="s">
        <v>13</v>
      </c>
      <c r="B34" s="6">
        <v>4.87E-2</v>
      </c>
      <c r="C34" s="48">
        <f t="shared" si="1"/>
        <v>93.897499895999999</v>
      </c>
    </row>
    <row r="35" spans="1:3" x14ac:dyDescent="0.25">
      <c r="A35" s="13" t="s">
        <v>31</v>
      </c>
      <c r="B35" s="14">
        <f>SUM(B23:B34)</f>
        <v>0.31760000000000005</v>
      </c>
      <c r="C35" s="49">
        <f>SUM(C23:C34)</f>
        <v>612.35823340800016</v>
      </c>
    </row>
    <row r="36" spans="1:3" x14ac:dyDescent="0.25">
      <c r="A36" s="25"/>
      <c r="B36" s="25"/>
      <c r="C36" s="25"/>
    </row>
    <row r="37" spans="1:3" x14ac:dyDescent="0.25">
      <c r="A37" s="75" t="s">
        <v>30</v>
      </c>
      <c r="B37" s="75"/>
      <c r="C37" s="75"/>
    </row>
    <row r="38" spans="1:3" x14ac:dyDescent="0.25">
      <c r="A38" s="27" t="s">
        <v>14</v>
      </c>
      <c r="B38" s="27" t="s">
        <v>67</v>
      </c>
      <c r="C38" s="11">
        <v>174</v>
      </c>
    </row>
    <row r="39" spans="1:3" x14ac:dyDescent="0.25">
      <c r="A39" s="27" t="s">
        <v>60</v>
      </c>
      <c r="B39" s="27" t="s">
        <v>73</v>
      </c>
      <c r="C39" s="11">
        <v>485.32</v>
      </c>
    </row>
    <row r="40" spans="1:3" x14ac:dyDescent="0.25">
      <c r="A40" s="27" t="s">
        <v>15</v>
      </c>
      <c r="B40" s="27"/>
      <c r="C40" s="12">
        <v>0</v>
      </c>
    </row>
    <row r="41" spans="1:3" x14ac:dyDescent="0.25">
      <c r="A41" s="74" t="s">
        <v>32</v>
      </c>
      <c r="B41" s="74"/>
      <c r="C41" s="42">
        <f>SUM(C38:C40)</f>
        <v>659.31999999999994</v>
      </c>
    </row>
    <row r="43" spans="1:3" ht="30.75" customHeight="1" x14ac:dyDescent="0.25">
      <c r="A43" s="69" t="s">
        <v>33</v>
      </c>
      <c r="B43" s="69"/>
      <c r="C43" s="20">
        <f>C9+C20+C35+C41</f>
        <v>3909.2917828480004</v>
      </c>
    </row>
    <row r="44" spans="1:3" x14ac:dyDescent="0.25">
      <c r="A44" s="73"/>
      <c r="B44" s="73"/>
      <c r="C44" s="73"/>
    </row>
    <row r="45" spans="1:3" ht="24" customHeight="1" x14ac:dyDescent="0.25">
      <c r="A45" s="64" t="s">
        <v>34</v>
      </c>
      <c r="B45" s="65"/>
      <c r="C45" s="66"/>
    </row>
    <row r="46" spans="1:3" x14ac:dyDescent="0.25">
      <c r="A46" s="16" t="s">
        <v>42</v>
      </c>
      <c r="B46" s="16" t="s">
        <v>41</v>
      </c>
      <c r="C46" s="16" t="s">
        <v>40</v>
      </c>
    </row>
    <row r="47" spans="1:3" x14ac:dyDescent="0.25">
      <c r="A47" s="7" t="s">
        <v>18</v>
      </c>
      <c r="B47" s="6">
        <v>0.08</v>
      </c>
      <c r="C47" s="15">
        <f>$C$43*B47</f>
        <v>312.74334262784004</v>
      </c>
    </row>
    <row r="48" spans="1:3" x14ac:dyDescent="0.25">
      <c r="A48" s="7" t="s">
        <v>35</v>
      </c>
      <c r="B48" s="6">
        <v>0.05</v>
      </c>
      <c r="C48" s="15">
        <f>$C$43*B48</f>
        <v>195.46458914240003</v>
      </c>
    </row>
    <row r="49" spans="1:5" x14ac:dyDescent="0.25">
      <c r="A49" s="67" t="s">
        <v>36</v>
      </c>
      <c r="B49" s="68"/>
      <c r="C49" s="43">
        <f>SUM(C47:C48)</f>
        <v>508.20793177024007</v>
      </c>
    </row>
    <row r="50" spans="1:5" x14ac:dyDescent="0.25">
      <c r="A50" s="4"/>
      <c r="B50" s="5"/>
      <c r="C50" s="4"/>
    </row>
    <row r="51" spans="1:5" ht="27" customHeight="1" x14ac:dyDescent="0.25">
      <c r="A51" s="64" t="s">
        <v>37</v>
      </c>
      <c r="B51" s="65"/>
      <c r="C51" s="66"/>
    </row>
    <row r="52" spans="1:5" x14ac:dyDescent="0.25">
      <c r="A52" s="16" t="s">
        <v>43</v>
      </c>
      <c r="B52" s="17" t="s">
        <v>41</v>
      </c>
      <c r="C52" s="16" t="s">
        <v>40</v>
      </c>
    </row>
    <row r="53" spans="1:5" x14ac:dyDescent="0.25">
      <c r="A53" s="7" t="s">
        <v>72</v>
      </c>
      <c r="B53" s="6">
        <v>0.03</v>
      </c>
      <c r="C53" s="15">
        <f>(C$43+C$49)*B53</f>
        <v>132.5249914385472</v>
      </c>
    </row>
    <row r="54" spans="1:5" x14ac:dyDescent="0.25">
      <c r="A54" s="9" t="s">
        <v>16</v>
      </c>
      <c r="B54" s="18">
        <v>0.03</v>
      </c>
      <c r="C54" s="15">
        <f>(C$43+C$49)*B54</f>
        <v>132.5249914385472</v>
      </c>
    </row>
    <row r="55" spans="1:5" x14ac:dyDescent="0.25">
      <c r="A55" s="9" t="s">
        <v>17</v>
      </c>
      <c r="B55" s="18">
        <v>6.4999999999999997E-3</v>
      </c>
      <c r="C55" s="15">
        <f>(C$43+C$49)*B55</f>
        <v>28.713748145018563</v>
      </c>
    </row>
    <row r="56" spans="1:5" x14ac:dyDescent="0.25">
      <c r="A56" s="38" t="s">
        <v>39</v>
      </c>
      <c r="B56" s="40">
        <f>SUM(B53:B55)</f>
        <v>6.6500000000000004E-2</v>
      </c>
      <c r="C56" s="43">
        <f>SUM(C53:C55)</f>
        <v>293.76373102211295</v>
      </c>
    </row>
    <row r="57" spans="1:5" ht="17.25" x14ac:dyDescent="0.3">
      <c r="A57" s="31" t="s">
        <v>45</v>
      </c>
      <c r="B57" s="41" t="s">
        <v>49</v>
      </c>
      <c r="C57" s="45">
        <f>C43+C49+C56</f>
        <v>4711.263445640353</v>
      </c>
      <c r="D57" s="37"/>
      <c r="E57" s="47"/>
    </row>
    <row r="58" spans="1:5" ht="17.25" x14ac:dyDescent="0.3">
      <c r="A58" s="19" t="s">
        <v>46</v>
      </c>
      <c r="B58" s="19"/>
      <c r="C58" s="45">
        <f>C43+C49+C56</f>
        <v>4711.263445640353</v>
      </c>
    </row>
  </sheetData>
  <mergeCells count="14">
    <mergeCell ref="A1:C1"/>
    <mergeCell ref="A44:C44"/>
    <mergeCell ref="A9:B9"/>
    <mergeCell ref="A11:C11"/>
    <mergeCell ref="A22:C22"/>
    <mergeCell ref="A37:C37"/>
    <mergeCell ref="A41:B41"/>
    <mergeCell ref="B3:C3"/>
    <mergeCell ref="A5:C5"/>
    <mergeCell ref="A45:C45"/>
    <mergeCell ref="A49:B49"/>
    <mergeCell ref="A43:B43"/>
    <mergeCell ref="B2:C2"/>
    <mergeCell ref="A51:C51"/>
  </mergeCells>
  <pageMargins left="0.51181102362204722" right="0.15748031496062992" top="0.27559055118110237" bottom="0.27559055118110237" header="0.31496062992125984" footer="0.31496062992125984"/>
  <pageSetup paperSize="9" orientation="portrait" r:id="rId1"/>
  <rowBreaks count="1" manualBreakCount="1">
    <brk id="4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topLeftCell="A30" zoomScaleNormal="100" workbookViewId="0">
      <selection activeCell="B48" sqref="B48"/>
    </sheetView>
  </sheetViews>
  <sheetFormatPr defaultRowHeight="15" x14ac:dyDescent="0.25"/>
  <cols>
    <col min="1" max="1" width="53.85546875" customWidth="1"/>
    <col min="2" max="2" width="17.85546875" customWidth="1"/>
    <col min="3" max="3" width="22" customWidth="1"/>
    <col min="4" max="4" width="10.5703125" bestFit="1" customWidth="1"/>
  </cols>
  <sheetData>
    <row r="1" spans="1:3" ht="23.25" x14ac:dyDescent="0.35">
      <c r="A1" s="77" t="s">
        <v>48</v>
      </c>
      <c r="B1" s="77"/>
      <c r="C1" s="77"/>
    </row>
    <row r="2" spans="1:3" x14ac:dyDescent="0.25">
      <c r="A2" s="2" t="s">
        <v>44</v>
      </c>
      <c r="B2" s="80" t="s">
        <v>61</v>
      </c>
      <c r="C2" s="80"/>
    </row>
    <row r="3" spans="1:3" x14ac:dyDescent="0.25">
      <c r="A3" s="2" t="s">
        <v>47</v>
      </c>
      <c r="B3" s="80">
        <v>1</v>
      </c>
      <c r="C3" s="80"/>
    </row>
    <row r="4" spans="1:3" x14ac:dyDescent="0.25">
      <c r="A4" s="24"/>
      <c r="B4" s="24"/>
      <c r="C4" s="26"/>
    </row>
    <row r="5" spans="1:3" ht="17.25" customHeight="1" x14ac:dyDescent="0.25">
      <c r="A5" s="75" t="s">
        <v>19</v>
      </c>
      <c r="B5" s="75"/>
      <c r="C5" s="75"/>
    </row>
    <row r="6" spans="1:3" x14ac:dyDescent="0.25">
      <c r="A6" s="27" t="s">
        <v>20</v>
      </c>
      <c r="B6" s="51"/>
      <c r="C6" s="11">
        <v>1694.28</v>
      </c>
    </row>
    <row r="7" spans="1:3" x14ac:dyDescent="0.25">
      <c r="A7" s="27" t="s">
        <v>21</v>
      </c>
      <c r="B7" s="55">
        <v>0.3</v>
      </c>
      <c r="C7" s="35">
        <f>C6*B7</f>
        <v>508.28399999999999</v>
      </c>
    </row>
    <row r="8" spans="1:3" x14ac:dyDescent="0.25">
      <c r="A8" s="27" t="str">
        <f>'AUX SERVIÇOS GERAIS'!A8</f>
        <v>OUTROS (ASSIDUIDADE)</v>
      </c>
      <c r="B8" s="55">
        <v>7.0000000000000007E-2</v>
      </c>
      <c r="C8" s="11">
        <f>C6*B8</f>
        <v>118.59960000000001</v>
      </c>
    </row>
    <row r="9" spans="1:3" x14ac:dyDescent="0.25">
      <c r="A9" s="28" t="s">
        <v>22</v>
      </c>
      <c r="B9" s="39"/>
      <c r="C9" s="42">
        <f>SUM(C6:C8)</f>
        <v>2321.1635999999999</v>
      </c>
    </row>
    <row r="11" spans="1:3" x14ac:dyDescent="0.25">
      <c r="A11" s="75" t="s">
        <v>27</v>
      </c>
      <c r="B11" s="75"/>
      <c r="C11" s="75"/>
    </row>
    <row r="12" spans="1:3" x14ac:dyDescent="0.25">
      <c r="A12" s="7" t="s">
        <v>0</v>
      </c>
      <c r="B12" s="6">
        <v>0.2</v>
      </c>
      <c r="C12" s="48">
        <f>$C$9*B12</f>
        <v>464.23271999999997</v>
      </c>
    </row>
    <row r="13" spans="1:3" x14ac:dyDescent="0.25">
      <c r="A13" s="27" t="str">
        <f>'AUX SERVIÇOS GERAIS'!A13</f>
        <v>SAT/RAT</v>
      </c>
      <c r="B13" s="18">
        <f>'AUX SERVIÇOS GERAIS'!B13</f>
        <v>0.03</v>
      </c>
      <c r="C13" s="48">
        <f>$C$9*B13</f>
        <v>69.634907999999996</v>
      </c>
    </row>
    <row r="14" spans="1:3" x14ac:dyDescent="0.25">
      <c r="A14" s="7" t="s">
        <v>1</v>
      </c>
      <c r="B14" s="6">
        <v>0.08</v>
      </c>
      <c r="C14" s="48">
        <f t="shared" ref="C14:C19" si="0">$C$9*B14</f>
        <v>185.69308799999999</v>
      </c>
    </row>
    <row r="15" spans="1:3" x14ac:dyDescent="0.25">
      <c r="A15" s="7" t="s">
        <v>23</v>
      </c>
      <c r="B15" s="6">
        <v>1.4999999999999999E-2</v>
      </c>
      <c r="C15" s="48">
        <f t="shared" si="0"/>
        <v>34.817453999999998</v>
      </c>
    </row>
    <row r="16" spans="1:3" x14ac:dyDescent="0.25">
      <c r="A16" s="7" t="s">
        <v>24</v>
      </c>
      <c r="B16" s="6">
        <v>0.01</v>
      </c>
      <c r="C16" s="48">
        <f t="shared" si="0"/>
        <v>23.211635999999999</v>
      </c>
    </row>
    <row r="17" spans="1:3" x14ac:dyDescent="0.25">
      <c r="A17" s="7" t="s">
        <v>25</v>
      </c>
      <c r="B17" s="6">
        <v>6.0000000000000001E-3</v>
      </c>
      <c r="C17" s="48">
        <f t="shared" si="0"/>
        <v>13.9269816</v>
      </c>
    </row>
    <row r="18" spans="1:3" x14ac:dyDescent="0.25">
      <c r="A18" s="7" t="s">
        <v>26</v>
      </c>
      <c r="B18" s="18">
        <v>2.5000000000000001E-2</v>
      </c>
      <c r="C18" s="48">
        <f t="shared" si="0"/>
        <v>58.029089999999997</v>
      </c>
    </row>
    <row r="19" spans="1:3" x14ac:dyDescent="0.25">
      <c r="A19" s="7" t="str">
        <f>'AUX SERVIÇOS GERAIS'!A19</f>
        <v>OUTROS (INCRA)</v>
      </c>
      <c r="B19" s="18">
        <v>2E-3</v>
      </c>
      <c r="C19" s="48">
        <f t="shared" si="0"/>
        <v>4.6423271999999995</v>
      </c>
    </row>
    <row r="20" spans="1:3" x14ac:dyDescent="0.25">
      <c r="A20" s="13" t="s">
        <v>28</v>
      </c>
      <c r="B20" s="14">
        <f>SUM(B12:B19)</f>
        <v>0.36800000000000005</v>
      </c>
      <c r="C20" s="42">
        <f>SUM(C12:C19)</f>
        <v>854.18820479999988</v>
      </c>
    </row>
    <row r="22" spans="1:3" x14ac:dyDescent="0.25">
      <c r="A22" s="75" t="s">
        <v>29</v>
      </c>
      <c r="B22" s="75"/>
      <c r="C22" s="75"/>
    </row>
    <row r="23" spans="1:3" x14ac:dyDescent="0.25">
      <c r="A23" s="7" t="s">
        <v>2</v>
      </c>
      <c r="B23" s="6">
        <v>8.3299999999999999E-2</v>
      </c>
      <c r="C23" s="48">
        <f>$C$9*B23</f>
        <v>193.35292787999998</v>
      </c>
    </row>
    <row r="24" spans="1:3" x14ac:dyDescent="0.25">
      <c r="A24" s="7" t="s">
        <v>3</v>
      </c>
      <c r="B24" s="6">
        <v>2.2700000000000001E-2</v>
      </c>
      <c r="C24" s="48">
        <f t="shared" ref="C24:C34" si="1">$C$9*B24</f>
        <v>52.690413720000002</v>
      </c>
    </row>
    <row r="25" spans="1:3" x14ac:dyDescent="0.25">
      <c r="A25" s="7" t="s">
        <v>4</v>
      </c>
      <c r="B25" s="6">
        <v>8.3299999999999999E-2</v>
      </c>
      <c r="C25" s="48">
        <f t="shared" si="1"/>
        <v>193.35292787999998</v>
      </c>
    </row>
    <row r="26" spans="1:3" x14ac:dyDescent="0.25">
      <c r="A26" s="7" t="s">
        <v>5</v>
      </c>
      <c r="B26" s="6">
        <v>6.7000000000000002E-3</v>
      </c>
      <c r="C26" s="48">
        <f t="shared" si="1"/>
        <v>15.551796119999999</v>
      </c>
    </row>
    <row r="27" spans="1:3" x14ac:dyDescent="0.25">
      <c r="A27" s="7" t="s">
        <v>6</v>
      </c>
      <c r="B27" s="6">
        <v>4.0000000000000002E-4</v>
      </c>
      <c r="C27" s="48">
        <f>$C$9*B27</f>
        <v>0.92846543999999998</v>
      </c>
    </row>
    <row r="28" spans="1:3" x14ac:dyDescent="0.25">
      <c r="A28" s="7" t="s">
        <v>7</v>
      </c>
      <c r="B28" s="6">
        <v>1.67E-2</v>
      </c>
      <c r="C28" s="48">
        <f t="shared" si="1"/>
        <v>38.763432119999997</v>
      </c>
    </row>
    <row r="29" spans="1:3" x14ac:dyDescent="0.25">
      <c r="A29" s="7" t="s">
        <v>8</v>
      </c>
      <c r="B29" s="6">
        <v>3.5000000000000001E-3</v>
      </c>
      <c r="C29" s="48">
        <f t="shared" si="1"/>
        <v>8.1240725999999999</v>
      </c>
    </row>
    <row r="30" spans="1:3" x14ac:dyDescent="0.25">
      <c r="A30" s="7" t="s">
        <v>9</v>
      </c>
      <c r="B30" s="6">
        <v>2.7799999999999998E-2</v>
      </c>
      <c r="C30" s="48">
        <f t="shared" si="1"/>
        <v>64.528348079999986</v>
      </c>
    </row>
    <row r="31" spans="1:3" x14ac:dyDescent="0.25">
      <c r="A31" s="7" t="s">
        <v>10</v>
      </c>
      <c r="B31" s="6">
        <v>6.7000000000000002E-3</v>
      </c>
      <c r="C31" s="48">
        <f t="shared" si="1"/>
        <v>15.551796119999999</v>
      </c>
    </row>
    <row r="32" spans="1:3" x14ac:dyDescent="0.25">
      <c r="A32" s="7" t="s">
        <v>11</v>
      </c>
      <c r="B32" s="6">
        <v>4.0000000000000002E-4</v>
      </c>
      <c r="C32" s="48">
        <f t="shared" si="1"/>
        <v>0.92846543999999998</v>
      </c>
    </row>
    <row r="33" spans="1:3" x14ac:dyDescent="0.25">
      <c r="A33" s="7" t="s">
        <v>12</v>
      </c>
      <c r="B33" s="6">
        <v>1.7399999999999999E-2</v>
      </c>
      <c r="C33" s="48">
        <f t="shared" si="1"/>
        <v>40.388246639999991</v>
      </c>
    </row>
    <row r="34" spans="1:3" x14ac:dyDescent="0.25">
      <c r="A34" s="7" t="s">
        <v>13</v>
      </c>
      <c r="B34" s="6">
        <v>4.87E-2</v>
      </c>
      <c r="C34" s="48">
        <f t="shared" si="1"/>
        <v>113.04066732</v>
      </c>
    </row>
    <row r="35" spans="1:3" x14ac:dyDescent="0.25">
      <c r="A35" s="13" t="s">
        <v>31</v>
      </c>
      <c r="B35" s="14">
        <f>SUM(B23:B34)</f>
        <v>0.31760000000000005</v>
      </c>
      <c r="C35" s="49">
        <f>SUM(C23:C34)</f>
        <v>737.20155935999992</v>
      </c>
    </row>
    <row r="36" spans="1:3" x14ac:dyDescent="0.25">
      <c r="A36" s="3"/>
      <c r="B36" s="3"/>
      <c r="C36" s="3"/>
    </row>
    <row r="37" spans="1:3" x14ac:dyDescent="0.25">
      <c r="A37" s="75" t="s">
        <v>30</v>
      </c>
      <c r="B37" s="75"/>
      <c r="C37" s="75"/>
    </row>
    <row r="38" spans="1:3" x14ac:dyDescent="0.25">
      <c r="A38" s="27" t="s">
        <v>14</v>
      </c>
      <c r="B38" s="27" t="s">
        <v>67</v>
      </c>
      <c r="C38" s="11">
        <f>'AUX SERVIÇOS GERAIS'!C38</f>
        <v>174</v>
      </c>
    </row>
    <row r="39" spans="1:3" x14ac:dyDescent="0.25">
      <c r="A39" s="27" t="str">
        <f>'AUX SERVIÇOS GERAIS'!A39</f>
        <v>AUXILIO ALIMENTAÇÃO</v>
      </c>
      <c r="B39" s="27" t="s">
        <v>70</v>
      </c>
      <c r="C39" s="11">
        <f>'AUX SERVIÇOS GERAIS'!C39</f>
        <v>485.32</v>
      </c>
    </row>
    <row r="40" spans="1:3" x14ac:dyDescent="0.25">
      <c r="A40" s="27" t="s">
        <v>15</v>
      </c>
      <c r="B40" s="51"/>
      <c r="C40" s="11">
        <v>0</v>
      </c>
    </row>
    <row r="41" spans="1:3" x14ac:dyDescent="0.25">
      <c r="A41" s="67" t="s">
        <v>32</v>
      </c>
      <c r="B41" s="68"/>
      <c r="C41" s="42">
        <f>SUM(C38:C40)</f>
        <v>659.31999999999994</v>
      </c>
    </row>
    <row r="43" spans="1:3" ht="30.75" customHeight="1" x14ac:dyDescent="0.25">
      <c r="A43" s="69" t="s">
        <v>33</v>
      </c>
      <c r="B43" s="69"/>
      <c r="C43" s="52">
        <f>C9+C20+C35+C41</f>
        <v>4571.8733641599993</v>
      </c>
    </row>
    <row r="44" spans="1:3" x14ac:dyDescent="0.25">
      <c r="A44" s="82"/>
      <c r="B44" s="82"/>
      <c r="C44" s="82"/>
    </row>
    <row r="45" spans="1:3" x14ac:dyDescent="0.25">
      <c r="A45" s="81" t="s">
        <v>34</v>
      </c>
      <c r="B45" s="81"/>
      <c r="C45" s="81"/>
    </row>
    <row r="46" spans="1:3" x14ac:dyDescent="0.25">
      <c r="A46" s="16" t="s">
        <v>42</v>
      </c>
      <c r="B46" s="16" t="s">
        <v>41</v>
      </c>
      <c r="C46" s="16" t="s">
        <v>40</v>
      </c>
    </row>
    <row r="47" spans="1:3" x14ac:dyDescent="0.25">
      <c r="A47" s="7" t="s">
        <v>18</v>
      </c>
      <c r="B47" s="6">
        <v>0.08</v>
      </c>
      <c r="C47" s="15">
        <f>$C$43*B47</f>
        <v>365.74986913279997</v>
      </c>
    </row>
    <row r="48" spans="1:3" x14ac:dyDescent="0.25">
      <c r="A48" s="7" t="s">
        <v>35</v>
      </c>
      <c r="B48" s="6">
        <v>0.05</v>
      </c>
      <c r="C48" s="15">
        <f>$C$43*B48</f>
        <v>228.59366820799997</v>
      </c>
    </row>
    <row r="49" spans="1:4" x14ac:dyDescent="0.25">
      <c r="A49" s="67" t="s">
        <v>36</v>
      </c>
      <c r="B49" s="68"/>
      <c r="C49" s="43">
        <f>SUM(C47:C48)</f>
        <v>594.34353734079991</v>
      </c>
    </row>
    <row r="50" spans="1:4" x14ac:dyDescent="0.25">
      <c r="A50" s="4"/>
      <c r="B50" s="5"/>
      <c r="C50" s="4"/>
    </row>
    <row r="51" spans="1:4" x14ac:dyDescent="0.25">
      <c r="A51" s="81" t="s">
        <v>37</v>
      </c>
      <c r="B51" s="81"/>
      <c r="C51" s="81"/>
    </row>
    <row r="52" spans="1:4" x14ac:dyDescent="0.25">
      <c r="A52" s="16" t="s">
        <v>43</v>
      </c>
      <c r="B52" s="17" t="s">
        <v>41</v>
      </c>
      <c r="C52" s="16" t="s">
        <v>40</v>
      </c>
    </row>
    <row r="53" spans="1:4" x14ac:dyDescent="0.25">
      <c r="A53" s="7" t="s">
        <v>38</v>
      </c>
      <c r="B53" s="6">
        <f>'AUX SERVIÇOS GERAIS'!B53</f>
        <v>0.03</v>
      </c>
      <c r="C53" s="15">
        <f>(C$43+C$49)*B53</f>
        <v>154.98650704502398</v>
      </c>
    </row>
    <row r="54" spans="1:4" x14ac:dyDescent="0.25">
      <c r="A54" s="9" t="s">
        <v>16</v>
      </c>
      <c r="B54" s="6">
        <f>'AUX SERVIÇOS GERAIS'!B54</f>
        <v>0.03</v>
      </c>
      <c r="C54" s="15">
        <f>(C$43+C$49)*B54</f>
        <v>154.98650704502398</v>
      </c>
    </row>
    <row r="55" spans="1:4" x14ac:dyDescent="0.25">
      <c r="A55" s="9" t="s">
        <v>17</v>
      </c>
      <c r="B55" s="6">
        <f>'AUX SERVIÇOS GERAIS'!B55</f>
        <v>6.4999999999999997E-3</v>
      </c>
      <c r="C55" s="15">
        <f t="shared" ref="C55" si="2">(C$43+C$49)*B55</f>
        <v>33.580409859755193</v>
      </c>
    </row>
    <row r="56" spans="1:4" x14ac:dyDescent="0.25">
      <c r="A56" s="67" t="s">
        <v>39</v>
      </c>
      <c r="B56" s="68"/>
      <c r="C56" s="43">
        <f>SUM(C53:C55)</f>
        <v>343.55342394980318</v>
      </c>
    </row>
    <row r="57" spans="1:4" ht="17.25" x14ac:dyDescent="0.3">
      <c r="A57" s="78" t="s">
        <v>45</v>
      </c>
      <c r="B57" s="79"/>
      <c r="C57" s="45">
        <f>C43+C49+C56</f>
        <v>5509.7703254506023</v>
      </c>
    </row>
    <row r="58" spans="1:4" ht="17.25" x14ac:dyDescent="0.3">
      <c r="A58" s="19" t="s">
        <v>46</v>
      </c>
      <c r="B58" s="19"/>
      <c r="C58" s="45">
        <f>C57*B3</f>
        <v>5509.7703254506023</v>
      </c>
      <c r="D58" s="53"/>
    </row>
  </sheetData>
  <mergeCells count="15">
    <mergeCell ref="A1:C1"/>
    <mergeCell ref="A57:B57"/>
    <mergeCell ref="B3:C3"/>
    <mergeCell ref="A56:B56"/>
    <mergeCell ref="A51:C51"/>
    <mergeCell ref="A45:C45"/>
    <mergeCell ref="A49:B49"/>
    <mergeCell ref="A43:B43"/>
    <mergeCell ref="A11:C11"/>
    <mergeCell ref="A22:C22"/>
    <mergeCell ref="A44:C44"/>
    <mergeCell ref="A5:C5"/>
    <mergeCell ref="A37:C37"/>
    <mergeCell ref="A41:B41"/>
    <mergeCell ref="B2:C2"/>
  </mergeCells>
  <pageMargins left="0.511811024" right="0.511811024" top="0.78740157499999996" bottom="0.78740157499999996" header="0.31496062000000002" footer="0.31496062000000002"/>
  <pageSetup paperSize="9" scale="98" orientation="portrait" verticalDpi="300" r:id="rId1"/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zoomScaleNormal="100" workbookViewId="0">
      <selection activeCell="C6" sqref="C6"/>
    </sheetView>
  </sheetViews>
  <sheetFormatPr defaultRowHeight="15" x14ac:dyDescent="0.25"/>
  <cols>
    <col min="1" max="1" width="52.28515625" customWidth="1"/>
    <col min="2" max="2" width="13.28515625" customWidth="1"/>
    <col min="3" max="3" width="18.7109375" customWidth="1"/>
    <col min="4" max="4" width="9.5703125" bestFit="1" customWidth="1"/>
  </cols>
  <sheetData>
    <row r="1" spans="1:3" ht="23.25" x14ac:dyDescent="0.35">
      <c r="A1" s="77" t="s">
        <v>48</v>
      </c>
      <c r="B1" s="77"/>
      <c r="C1" s="77"/>
    </row>
    <row r="2" spans="1:3" ht="33.75" customHeight="1" x14ac:dyDescent="0.25">
      <c r="A2" s="2" t="s">
        <v>44</v>
      </c>
      <c r="B2" s="83" t="s">
        <v>68</v>
      </c>
      <c r="C2" s="84"/>
    </row>
    <row r="3" spans="1:3" x14ac:dyDescent="0.25">
      <c r="A3" s="2" t="s">
        <v>47</v>
      </c>
      <c r="B3" s="80">
        <v>1</v>
      </c>
      <c r="C3" s="80"/>
    </row>
    <row r="4" spans="1:3" ht="20.25" customHeight="1" x14ac:dyDescent="0.25">
      <c r="A4" s="62"/>
      <c r="B4" s="62"/>
      <c r="C4" s="62"/>
    </row>
    <row r="5" spans="1:3" ht="19.5" customHeight="1" x14ac:dyDescent="0.25">
      <c r="A5" s="75" t="s">
        <v>62</v>
      </c>
      <c r="B5" s="75"/>
      <c r="C5" s="75"/>
    </row>
    <row r="6" spans="1:3" x14ac:dyDescent="0.25">
      <c r="A6" s="61" t="s">
        <v>63</v>
      </c>
      <c r="B6" s="51"/>
      <c r="C6" s="86">
        <v>1694.28</v>
      </c>
    </row>
    <row r="7" spans="1:3" x14ac:dyDescent="0.25">
      <c r="A7" s="61" t="s">
        <v>21</v>
      </c>
      <c r="B7" s="55">
        <v>0.3</v>
      </c>
      <c r="C7" s="1">
        <f>C6*B7</f>
        <v>508.28399999999999</v>
      </c>
    </row>
    <row r="8" spans="1:3" x14ac:dyDescent="0.25">
      <c r="A8" s="29" t="str">
        <f>'AUX SERVIÇOS GERAIS'!A8</f>
        <v>OUTROS (ASSIDUIDADE)</v>
      </c>
      <c r="B8" s="55">
        <f>'AUX SERVIÇOS GERAIS'!B8</f>
        <v>7.0000000000000007E-2</v>
      </c>
      <c r="C8" s="11">
        <f>C6*B8</f>
        <v>118.59960000000001</v>
      </c>
    </row>
    <row r="9" spans="1:3" x14ac:dyDescent="0.25">
      <c r="A9" s="67" t="s">
        <v>22</v>
      </c>
      <c r="B9" s="68"/>
      <c r="C9" s="42">
        <f>SUM(C6:C8)</f>
        <v>2321.1635999999999</v>
      </c>
    </row>
    <row r="11" spans="1:3" x14ac:dyDescent="0.25">
      <c r="A11" s="75" t="s">
        <v>27</v>
      </c>
      <c r="B11" s="75"/>
      <c r="C11" s="75"/>
    </row>
    <row r="12" spans="1:3" x14ac:dyDescent="0.25">
      <c r="A12" s="22" t="s">
        <v>0</v>
      </c>
      <c r="B12" s="6">
        <v>0.2</v>
      </c>
      <c r="C12" s="48">
        <f>$C$9*B12</f>
        <v>464.23271999999997</v>
      </c>
    </row>
    <row r="13" spans="1:3" x14ac:dyDescent="0.25">
      <c r="A13" s="27" t="str">
        <f>'AUX SERVIÇOS GERAIS'!A13</f>
        <v>SAT/RAT</v>
      </c>
      <c r="B13" s="18">
        <f>'AUX SERVIÇOS GERAIS'!B13</f>
        <v>0.03</v>
      </c>
      <c r="C13" s="48">
        <f>'AUX SERVIÇOS GERAIS'!C13</f>
        <v>57.842402399999997</v>
      </c>
    </row>
    <row r="14" spans="1:3" x14ac:dyDescent="0.25">
      <c r="A14" s="22" t="s">
        <v>1</v>
      </c>
      <c r="B14" s="6">
        <v>0.08</v>
      </c>
      <c r="C14" s="48">
        <f t="shared" ref="C14:C19" si="0">$C$9*B14</f>
        <v>185.69308799999999</v>
      </c>
    </row>
    <row r="15" spans="1:3" x14ac:dyDescent="0.25">
      <c r="A15" s="22" t="s">
        <v>23</v>
      </c>
      <c r="B15" s="6">
        <v>1.4999999999999999E-2</v>
      </c>
      <c r="C15" s="48">
        <f t="shared" si="0"/>
        <v>34.817453999999998</v>
      </c>
    </row>
    <row r="16" spans="1:3" x14ac:dyDescent="0.25">
      <c r="A16" s="22" t="s">
        <v>24</v>
      </c>
      <c r="B16" s="6">
        <v>0.01</v>
      </c>
      <c r="C16" s="48">
        <f t="shared" si="0"/>
        <v>23.211635999999999</v>
      </c>
    </row>
    <row r="17" spans="1:3" x14ac:dyDescent="0.25">
      <c r="A17" s="22" t="s">
        <v>25</v>
      </c>
      <c r="B17" s="6">
        <v>6.0000000000000001E-3</v>
      </c>
      <c r="C17" s="48">
        <f t="shared" si="0"/>
        <v>13.9269816</v>
      </c>
    </row>
    <row r="18" spans="1:3" x14ac:dyDescent="0.25">
      <c r="A18" s="22" t="s">
        <v>26</v>
      </c>
      <c r="B18" s="18">
        <v>2.5000000000000001E-2</v>
      </c>
      <c r="C18" s="48">
        <f t="shared" si="0"/>
        <v>58.029089999999997</v>
      </c>
    </row>
    <row r="19" spans="1:3" x14ac:dyDescent="0.25">
      <c r="A19" s="22" t="str">
        <f>'AUX SERVIÇOS GERAIS'!A19</f>
        <v>OUTROS (INCRA)</v>
      </c>
      <c r="B19" s="18">
        <v>2E-3</v>
      </c>
      <c r="C19" s="48">
        <f t="shared" si="0"/>
        <v>4.6423271999999995</v>
      </c>
    </row>
    <row r="20" spans="1:3" x14ac:dyDescent="0.25">
      <c r="A20" s="13" t="s">
        <v>28</v>
      </c>
      <c r="B20" s="14">
        <f>SUM(B12:B19)</f>
        <v>0.36800000000000005</v>
      </c>
      <c r="C20" s="42">
        <f>SUM(C12:C19)</f>
        <v>842.39569919999985</v>
      </c>
    </row>
    <row r="22" spans="1:3" x14ac:dyDescent="0.25">
      <c r="A22" s="75" t="s">
        <v>29</v>
      </c>
      <c r="B22" s="75"/>
      <c r="C22" s="75"/>
    </row>
    <row r="23" spans="1:3" x14ac:dyDescent="0.25">
      <c r="A23" s="22" t="s">
        <v>2</v>
      </c>
      <c r="B23" s="6">
        <v>8.3299999999999999E-2</v>
      </c>
      <c r="C23" s="48">
        <f>$C$9*B23</f>
        <v>193.35292787999998</v>
      </c>
    </row>
    <row r="24" spans="1:3" x14ac:dyDescent="0.25">
      <c r="A24" s="22" t="s">
        <v>3</v>
      </c>
      <c r="B24" s="6">
        <v>2.2700000000000001E-2</v>
      </c>
      <c r="C24" s="48">
        <f t="shared" ref="C24:C34" si="1">$C$9*B24</f>
        <v>52.690413720000002</v>
      </c>
    </row>
    <row r="25" spans="1:3" x14ac:dyDescent="0.25">
      <c r="A25" s="22" t="s">
        <v>4</v>
      </c>
      <c r="B25" s="6">
        <v>8.3299999999999999E-2</v>
      </c>
      <c r="C25" s="48">
        <f t="shared" si="1"/>
        <v>193.35292787999998</v>
      </c>
    </row>
    <row r="26" spans="1:3" x14ac:dyDescent="0.25">
      <c r="A26" s="22" t="s">
        <v>5</v>
      </c>
      <c r="B26" s="6">
        <v>6.7000000000000002E-3</v>
      </c>
      <c r="C26" s="48">
        <f t="shared" si="1"/>
        <v>15.551796119999999</v>
      </c>
    </row>
    <row r="27" spans="1:3" x14ac:dyDescent="0.25">
      <c r="A27" s="22" t="s">
        <v>6</v>
      </c>
      <c r="B27" s="6">
        <v>4.0000000000000002E-4</v>
      </c>
      <c r="C27" s="48">
        <f>$C$9*B27</f>
        <v>0.92846543999999998</v>
      </c>
    </row>
    <row r="28" spans="1:3" x14ac:dyDescent="0.25">
      <c r="A28" s="22" t="s">
        <v>7</v>
      </c>
      <c r="B28" s="6">
        <v>1.67E-2</v>
      </c>
      <c r="C28" s="48">
        <f t="shared" si="1"/>
        <v>38.763432119999997</v>
      </c>
    </row>
    <row r="29" spans="1:3" x14ac:dyDescent="0.25">
      <c r="A29" s="22" t="s">
        <v>8</v>
      </c>
      <c r="B29" s="6">
        <v>3.5000000000000001E-3</v>
      </c>
      <c r="C29" s="48">
        <f t="shared" si="1"/>
        <v>8.1240725999999999</v>
      </c>
    </row>
    <row r="30" spans="1:3" x14ac:dyDescent="0.25">
      <c r="A30" s="22" t="s">
        <v>9</v>
      </c>
      <c r="B30" s="6">
        <v>2.7799999999999998E-2</v>
      </c>
      <c r="C30" s="48">
        <f t="shared" si="1"/>
        <v>64.528348079999986</v>
      </c>
    </row>
    <row r="31" spans="1:3" x14ac:dyDescent="0.25">
      <c r="A31" s="22" t="s">
        <v>10</v>
      </c>
      <c r="B31" s="6">
        <v>6.7000000000000002E-3</v>
      </c>
      <c r="C31" s="48">
        <f t="shared" si="1"/>
        <v>15.551796119999999</v>
      </c>
    </row>
    <row r="32" spans="1:3" x14ac:dyDescent="0.25">
      <c r="A32" s="22" t="s">
        <v>11</v>
      </c>
      <c r="B32" s="6">
        <v>4.0000000000000002E-4</v>
      </c>
      <c r="C32" s="48">
        <f t="shared" si="1"/>
        <v>0.92846543999999998</v>
      </c>
    </row>
    <row r="33" spans="1:3" x14ac:dyDescent="0.25">
      <c r="A33" s="22" t="s">
        <v>12</v>
      </c>
      <c r="B33" s="6">
        <v>1.7399999999999999E-2</v>
      </c>
      <c r="C33" s="48">
        <f t="shared" si="1"/>
        <v>40.388246639999991</v>
      </c>
    </row>
    <row r="34" spans="1:3" x14ac:dyDescent="0.25">
      <c r="A34" s="22" t="s">
        <v>13</v>
      </c>
      <c r="B34" s="6">
        <v>4.87E-2</v>
      </c>
      <c r="C34" s="48">
        <f t="shared" si="1"/>
        <v>113.04066732</v>
      </c>
    </row>
    <row r="35" spans="1:3" x14ac:dyDescent="0.25">
      <c r="A35" s="13" t="s">
        <v>31</v>
      </c>
      <c r="B35" s="14">
        <f>SUM(B23:B34)</f>
        <v>0.31760000000000005</v>
      </c>
      <c r="C35" s="42">
        <f>SUM(C23:C34)</f>
        <v>737.20155935999992</v>
      </c>
    </row>
    <row r="36" spans="1:3" x14ac:dyDescent="0.25">
      <c r="A36" s="3"/>
      <c r="B36" s="3"/>
      <c r="C36" s="3"/>
    </row>
    <row r="37" spans="1:3" x14ac:dyDescent="0.25">
      <c r="A37" s="75" t="s">
        <v>30</v>
      </c>
      <c r="B37" s="75"/>
      <c r="C37" s="75"/>
    </row>
    <row r="38" spans="1:3" x14ac:dyDescent="0.25">
      <c r="A38" s="29" t="s">
        <v>14</v>
      </c>
      <c r="B38" s="27" t="s">
        <v>67</v>
      </c>
      <c r="C38" s="11">
        <f>'AUX SERVIÇOS GERAIS'!C38</f>
        <v>174</v>
      </c>
    </row>
    <row r="39" spans="1:3" x14ac:dyDescent="0.25">
      <c r="A39" s="29" t="str">
        <f>'AUX SERVIÇOS GERAIS'!A39</f>
        <v>AUXILIO ALIMENTAÇÃO</v>
      </c>
      <c r="B39" s="27" t="s">
        <v>69</v>
      </c>
      <c r="C39" s="11">
        <f>'AUX SERVIÇOS GERAIS'!C39</f>
        <v>485.32</v>
      </c>
    </row>
    <row r="40" spans="1:3" x14ac:dyDescent="0.25">
      <c r="A40" s="30" t="s">
        <v>15</v>
      </c>
      <c r="B40" s="51"/>
      <c r="C40" s="11">
        <v>0</v>
      </c>
    </row>
    <row r="41" spans="1:3" x14ac:dyDescent="0.25">
      <c r="A41" s="67" t="s">
        <v>32</v>
      </c>
      <c r="B41" s="68"/>
      <c r="C41" s="42">
        <f>SUM(C38:C40)</f>
        <v>659.31999999999994</v>
      </c>
    </row>
    <row r="43" spans="1:3" ht="30.75" customHeight="1" x14ac:dyDescent="0.25">
      <c r="A43" s="69" t="s">
        <v>33</v>
      </c>
      <c r="B43" s="69"/>
      <c r="C43" s="20">
        <f>C9+C20+C35+C41</f>
        <v>4560.0808585599998</v>
      </c>
    </row>
    <row r="44" spans="1:3" x14ac:dyDescent="0.25">
      <c r="A44" s="82"/>
      <c r="B44" s="82"/>
      <c r="C44" s="82"/>
    </row>
    <row r="45" spans="1:3" x14ac:dyDescent="0.25">
      <c r="A45" s="81" t="s">
        <v>34</v>
      </c>
      <c r="B45" s="81"/>
      <c r="C45" s="81"/>
    </row>
    <row r="46" spans="1:3" x14ac:dyDescent="0.25">
      <c r="A46" s="21" t="s">
        <v>42</v>
      </c>
      <c r="B46" s="21" t="s">
        <v>41</v>
      </c>
      <c r="C46" s="21" t="s">
        <v>40</v>
      </c>
    </row>
    <row r="47" spans="1:3" x14ac:dyDescent="0.25">
      <c r="A47" s="22" t="s">
        <v>18</v>
      </c>
      <c r="B47" s="6">
        <v>7.0000000000000007E-2</v>
      </c>
      <c r="C47" s="15">
        <f>$C$43*B47</f>
        <v>319.20566009920003</v>
      </c>
    </row>
    <row r="48" spans="1:3" x14ac:dyDescent="0.25">
      <c r="A48" s="22" t="s">
        <v>35</v>
      </c>
      <c r="B48" s="6">
        <v>0.05</v>
      </c>
      <c r="C48" s="15">
        <f>$C$43*B48</f>
        <v>228.00404292799999</v>
      </c>
    </row>
    <row r="49" spans="1:4" x14ac:dyDescent="0.25">
      <c r="A49" s="67" t="s">
        <v>36</v>
      </c>
      <c r="B49" s="68"/>
      <c r="C49" s="43">
        <f>SUM(C47:C48)</f>
        <v>547.20970302720002</v>
      </c>
    </row>
    <row r="50" spans="1:4" x14ac:dyDescent="0.25">
      <c r="A50" s="4"/>
      <c r="B50" s="5"/>
      <c r="C50" s="4"/>
    </row>
    <row r="51" spans="1:4" x14ac:dyDescent="0.25">
      <c r="A51" s="81" t="s">
        <v>37</v>
      </c>
      <c r="B51" s="81"/>
      <c r="C51" s="81"/>
    </row>
    <row r="52" spans="1:4" x14ac:dyDescent="0.25">
      <c r="A52" s="21" t="s">
        <v>43</v>
      </c>
      <c r="B52" s="17" t="s">
        <v>41</v>
      </c>
      <c r="C52" s="21" t="s">
        <v>40</v>
      </c>
    </row>
    <row r="53" spans="1:4" x14ac:dyDescent="0.25">
      <c r="A53" s="22" t="s">
        <v>38</v>
      </c>
      <c r="B53" s="6">
        <f>'AUX SERVIÇOS GERAIS'!B53</f>
        <v>0.03</v>
      </c>
      <c r="C53" s="15">
        <f>(C$43+C$49)*B53</f>
        <v>153.21871684761598</v>
      </c>
    </row>
    <row r="54" spans="1:4" x14ac:dyDescent="0.25">
      <c r="A54" s="9" t="s">
        <v>16</v>
      </c>
      <c r="B54" s="6">
        <f>'AUX SERVIÇOS GERAIS'!B54</f>
        <v>0.03</v>
      </c>
      <c r="C54" s="15">
        <f>(C$43+C$49)*B54</f>
        <v>153.21871684761598</v>
      </c>
    </row>
    <row r="55" spans="1:4" x14ac:dyDescent="0.25">
      <c r="A55" s="9" t="s">
        <v>17</v>
      </c>
      <c r="B55" s="6">
        <f>'AUX SERVIÇOS GERAIS'!B55</f>
        <v>6.4999999999999997E-3</v>
      </c>
      <c r="C55" s="15">
        <f>(C$43+C$49)*B55</f>
        <v>33.197388650316796</v>
      </c>
    </row>
    <row r="56" spans="1:4" x14ac:dyDescent="0.25">
      <c r="A56" s="28" t="s">
        <v>39</v>
      </c>
      <c r="B56" s="50">
        <f>SUM(B53:B55)</f>
        <v>6.6500000000000004E-2</v>
      </c>
      <c r="C56" s="43">
        <v>0</v>
      </c>
    </row>
    <row r="57" spans="1:4" ht="17.25" x14ac:dyDescent="0.3">
      <c r="A57" s="78" t="s">
        <v>45</v>
      </c>
      <c r="B57" s="79"/>
      <c r="C57" s="45">
        <f>C43+C49+C56</f>
        <v>5107.2905615871996</v>
      </c>
      <c r="D57" s="53"/>
    </row>
    <row r="58" spans="1:4" ht="17.25" x14ac:dyDescent="0.3">
      <c r="A58" s="19" t="s">
        <v>46</v>
      </c>
      <c r="B58" s="19"/>
      <c r="C58" s="45">
        <f>C43+C49+C56</f>
        <v>5107.2905615871996</v>
      </c>
    </row>
  </sheetData>
  <mergeCells count="15">
    <mergeCell ref="B2:C2"/>
    <mergeCell ref="A49:B49"/>
    <mergeCell ref="A51:C51"/>
    <mergeCell ref="A1:C1"/>
    <mergeCell ref="B3:C3"/>
    <mergeCell ref="A5:C5"/>
    <mergeCell ref="A57:B57"/>
    <mergeCell ref="A44:C44"/>
    <mergeCell ref="A9:B9"/>
    <mergeCell ref="A11:C11"/>
    <mergeCell ref="A22:C22"/>
    <mergeCell ref="A37:C37"/>
    <mergeCell ref="A41:B41"/>
    <mergeCell ref="A43:B43"/>
    <mergeCell ref="A45:C45"/>
  </mergeCells>
  <pageMargins left="0.511811024" right="0.511811024" top="0.78740157499999996" bottom="0.78740157499999996" header="0.31496062000000002" footer="0.31496062000000002"/>
  <pageSetup paperSize="9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zoomScaleNormal="100" workbookViewId="0">
      <selection activeCell="D5" sqref="D5"/>
    </sheetView>
  </sheetViews>
  <sheetFormatPr defaultRowHeight="15" x14ac:dyDescent="0.25"/>
  <cols>
    <col min="1" max="1" width="47.7109375" customWidth="1"/>
    <col min="2" max="2" width="15" customWidth="1"/>
    <col min="3" max="3" width="16.7109375" customWidth="1"/>
    <col min="4" max="4" width="16" customWidth="1"/>
  </cols>
  <sheetData>
    <row r="1" spans="1:4" ht="23.25" x14ac:dyDescent="0.35">
      <c r="A1" s="85" t="s">
        <v>56</v>
      </c>
      <c r="B1" s="85"/>
      <c r="C1" s="85"/>
      <c r="D1" s="85"/>
    </row>
    <row r="2" spans="1:4" x14ac:dyDescent="0.25">
      <c r="A2" s="32" t="s">
        <v>44</v>
      </c>
      <c r="B2" s="32" t="s">
        <v>53</v>
      </c>
      <c r="C2" s="33" t="s">
        <v>54</v>
      </c>
      <c r="D2" s="33" t="s">
        <v>55</v>
      </c>
    </row>
    <row r="3" spans="1:4" x14ac:dyDescent="0.25">
      <c r="A3" s="34" t="str">
        <f>'AUX SERVIÇOS GERAIS'!B2</f>
        <v xml:space="preserve">AUX. DE SERVIÇOS GERAIS </v>
      </c>
      <c r="B3" s="34">
        <f>'AUX SERVIÇOS GERAIS'!B3:C3</f>
        <v>1</v>
      </c>
      <c r="C3" s="57">
        <f>'AUX SERVIÇOS GERAIS'!C57</f>
        <v>4711.263445640353</v>
      </c>
      <c r="D3" s="57">
        <f>B3*C3</f>
        <v>4711.263445640353</v>
      </c>
    </row>
    <row r="4" spans="1:4" x14ac:dyDescent="0.25">
      <c r="A4" s="27" t="str">
        <f>'OFICIAL DE MANUTENÇÃO PREDIAL'!B2</f>
        <v>OFICIAL DE MANUTENÇÃO PREDIAL</v>
      </c>
      <c r="B4" s="27">
        <f>'OFICIAL DE MANUTENÇÃO PREDIAL'!B3</f>
        <v>1</v>
      </c>
      <c r="C4" s="57">
        <f>'OFICIAL DE MANUTENÇÃO PREDIAL'!C57</f>
        <v>5509.7703254506023</v>
      </c>
      <c r="D4" s="57">
        <f t="shared" ref="D4:D5" si="0">B4*C4</f>
        <v>5509.7703254506023</v>
      </c>
    </row>
    <row r="5" spans="1:4" x14ac:dyDescent="0.25">
      <c r="A5" s="27" t="str">
        <f>ZELADOR!B2</f>
        <v>ZELADOR</v>
      </c>
      <c r="B5" s="27">
        <f>ZELADOR!B3</f>
        <v>1</v>
      </c>
      <c r="C5" s="57">
        <f>ZELADOR!C57</f>
        <v>5107.2905615871996</v>
      </c>
      <c r="D5" s="57">
        <f t="shared" si="0"/>
        <v>5107.2905615871996</v>
      </c>
    </row>
    <row r="6" spans="1:4" x14ac:dyDescent="0.25">
      <c r="B6" s="81" t="s">
        <v>58</v>
      </c>
      <c r="C6" s="81"/>
      <c r="D6" s="52">
        <f>SUM(D3:D5)</f>
        <v>15328.324332678156</v>
      </c>
    </row>
    <row r="7" spans="1:4" x14ac:dyDescent="0.25">
      <c r="B7" s="81" t="s">
        <v>59</v>
      </c>
      <c r="C7" s="81"/>
      <c r="D7" s="58"/>
    </row>
    <row r="8" spans="1:4" x14ac:dyDescent="0.25">
      <c r="B8" s="59"/>
      <c r="C8" s="59"/>
      <c r="D8" s="60"/>
    </row>
    <row r="9" spans="1:4" x14ac:dyDescent="0.25">
      <c r="B9" s="59"/>
      <c r="C9" s="59"/>
      <c r="D9" s="60"/>
    </row>
    <row r="10" spans="1:4" x14ac:dyDescent="0.25">
      <c r="A10" s="63" t="s">
        <v>66</v>
      </c>
    </row>
    <row r="11" spans="1:4" x14ac:dyDescent="0.25">
      <c r="A11" s="63" t="s">
        <v>57</v>
      </c>
    </row>
    <row r="12" spans="1:4" x14ac:dyDescent="0.25">
      <c r="A12" s="63" t="s">
        <v>64</v>
      </c>
    </row>
    <row r="13" spans="1:4" x14ac:dyDescent="0.25">
      <c r="A13" s="63" t="s">
        <v>65</v>
      </c>
    </row>
  </sheetData>
  <mergeCells count="3">
    <mergeCell ref="A1:D1"/>
    <mergeCell ref="B6:C6"/>
    <mergeCell ref="B7:C7"/>
  </mergeCells>
  <pageMargins left="0.51181102362204722" right="0.51181102362204722" top="0.78740157480314965" bottom="0.78740157480314965" header="0.31496062992125984" footer="0.31496062992125984"/>
  <pageSetup paperSize="9" scale="98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AUX SERVIÇOS GERAIS</vt:lpstr>
      <vt:lpstr>OFICIAL DE MANUTENÇÃO PREDIAL</vt:lpstr>
      <vt:lpstr>ZELADOR</vt:lpstr>
      <vt:lpstr>GLOBAL</vt:lpstr>
      <vt:lpstr>'AUX SERVIÇOS GERAIS'!Area_de_impressao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77581814904</dc:creator>
  <cp:lastModifiedBy>Isabela Caroline Paul</cp:lastModifiedBy>
  <cp:lastPrinted>2021-07-15T20:07:33Z</cp:lastPrinted>
  <dcterms:created xsi:type="dcterms:W3CDTF">2020-01-14T19:58:46Z</dcterms:created>
  <dcterms:modified xsi:type="dcterms:W3CDTF">2024-04-23T16:42:06Z</dcterms:modified>
</cp:coreProperties>
</file>